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ESIGN\Bridge\Superstructure\Exp_Joints\"/>
    </mc:Choice>
  </mc:AlternateContent>
  <xr:revisionPtr revIDLastSave="0" documentId="13_ncr:1_{7B47BB0D-3BC3-4712-AF20-AA8C06C79EAE}" xr6:coauthVersionLast="47" xr6:coauthVersionMax="47" xr10:uidLastSave="{00000000-0000-0000-0000-000000000000}"/>
  <bookViews>
    <workbookView xWindow="6165" yWindow="1695" windowWidth="19050" windowHeight="14025" xr2:uid="{C360E4AB-A65D-4E1E-B715-B7C34462AF77}"/>
  </bookViews>
  <sheets>
    <sheet name="Total Mov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5" i="1"/>
  <c r="F7" i="1" s="1"/>
  <c r="C8" i="1" s="1"/>
  <c r="F13" i="1"/>
  <c r="C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rtrivoli</author>
    <author>Information Technology</author>
  </authors>
  <commentList>
    <comment ref="C5" authorId="0" shapeId="0" xr:uid="{4D154126-5699-4BCD-BA81-67F9922AA192}">
      <text>
        <r>
          <rPr>
            <sz val="8"/>
            <color indexed="81"/>
            <rFont val="Tahoma"/>
            <family val="2"/>
          </rPr>
          <t>Distance from bearing being designed to the fixed bearing (thermal neutral point)</t>
        </r>
      </text>
    </comment>
    <comment ref="C7" authorId="1" shapeId="0" xr:uid="{43A61E20-2D21-4323-B65C-2B18807E2A4C}">
      <text>
        <r>
          <rPr>
            <sz val="8"/>
            <color indexed="81"/>
            <rFont val="Tahoma"/>
            <family val="2"/>
          </rPr>
          <t>0.000006 for concrete superstructures
0.0000065 for steel superstructures</t>
        </r>
      </text>
    </comment>
    <comment ref="C11" authorId="0" shapeId="0" xr:uid="{EDD74653-651A-4E83-AE60-4B54FCF07C1D}">
      <text>
        <r>
          <rPr>
            <sz val="8"/>
            <color indexed="81"/>
            <rFont val="Tahoma"/>
            <family val="2"/>
          </rPr>
          <t>Distance from bearing being designed to the fixed bearing (thermal neutral point)</t>
        </r>
      </text>
    </comment>
    <comment ref="C13" authorId="1" shapeId="0" xr:uid="{68D72CC7-E5AF-4D70-A6C9-238706C5A548}">
      <text>
        <r>
          <rPr>
            <sz val="8"/>
            <color indexed="81"/>
            <rFont val="Tahoma"/>
            <family val="2"/>
          </rPr>
          <t>0.000006 for concrete superstructures
0.0000065 for steel superstructures</t>
        </r>
      </text>
    </comment>
  </commentList>
</comments>
</file>

<file path=xl/sharedStrings.xml><?xml version="1.0" encoding="utf-8"?>
<sst xmlns="http://schemas.openxmlformats.org/spreadsheetml/2006/main" count="17" uniqueCount="8">
  <si>
    <t>Total Expansion Joint Movement</t>
  </si>
  <si>
    <t xml:space="preserve">Expansion Length = </t>
  </si>
  <si>
    <t>feet</t>
  </si>
  <si>
    <t xml:space="preserve">Δs = </t>
  </si>
  <si>
    <t>Coeff. Of Thermal Expansion ( ΔT ) ( L )</t>
  </si>
  <si>
    <t>per ft.)</t>
  </si>
  <si>
    <t>Rear Abutment</t>
  </si>
  <si>
    <t>Forward Abutment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</si>
</sst>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( &quot;General&quot;° )&quot;"/>
    <numFmt numFmtId="165" formatCode="&quot;(&quot;General&quot;)&quot;"/>
    <numFmt numFmtId="166" formatCode="&quot;(&quot;General&quot;''&quot;"/>
    <numFmt numFmtId="167" formatCode="General&quot;''&quot;"/>
  </numFmts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0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165" fontId="0" fillId="0" borderId="0" xfId="0" applyNumberFormat="1" applyFont="1" applyBorder="1" applyAlignment="1">
      <alignment horizontal="center" vertical="center"/>
    </xf>
    <xf numFmtId="166" fontId="0" fillId="0" borderId="0" xfId="0" applyNumberFormat="1" applyFont="1" applyBorder="1" applyAlignment="1">
      <alignment horizontal="right" vertical="center"/>
    </xf>
    <xf numFmtId="167" fontId="4" fillId="0" borderId="0" xfId="0" applyNumberFormat="1" applyFont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0" xfId="1" applyFont="1" applyFill="1" applyBorder="1" applyAlignment="1" applyProtection="1">
      <alignment horizontal="center"/>
      <protection locked="0"/>
    </xf>
    <xf numFmtId="164" fontId="1" fillId="3" borderId="0" xfId="1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B800F-8CCA-43D5-9B4B-E1B31D7338E6}">
  <dimension ref="A2:H14"/>
  <sheetViews>
    <sheetView tabSelected="1" workbookViewId="0">
      <selection activeCell="C12" sqref="C12"/>
    </sheetView>
  </sheetViews>
  <sheetFormatPr defaultRowHeight="15" x14ac:dyDescent="0.25"/>
  <cols>
    <col min="1" max="2" width="9.140625" style="1"/>
    <col min="3" max="3" width="6.85546875" style="1" customWidth="1"/>
    <col min="4" max="4" width="4.140625" style="1" customWidth="1"/>
    <col min="5" max="5" width="7" style="1" customWidth="1"/>
    <col min="6" max="6" width="7.5703125" style="1" customWidth="1"/>
    <col min="7" max="7" width="4.28515625" style="1" customWidth="1"/>
    <col min="8" max="16384" width="9.140625" style="1"/>
  </cols>
  <sheetData>
    <row r="2" spans="1:8" x14ac:dyDescent="0.25">
      <c r="A2" s="10" t="s">
        <v>0</v>
      </c>
    </row>
    <row r="4" spans="1:8" x14ac:dyDescent="0.25">
      <c r="A4" s="10" t="s">
        <v>6</v>
      </c>
    </row>
    <row r="5" spans="1:8" x14ac:dyDescent="0.25">
      <c r="B5" s="2" t="s">
        <v>1</v>
      </c>
      <c r="C5" s="7">
        <f>72+90+90</f>
        <v>252</v>
      </c>
      <c r="D5" s="3" t="s">
        <v>2</v>
      </c>
    </row>
    <row r="6" spans="1:8" x14ac:dyDescent="0.25">
      <c r="B6" s="2" t="s">
        <v>3</v>
      </c>
      <c r="C6" s="3" t="s">
        <v>4</v>
      </c>
    </row>
    <row r="7" spans="1:8" x14ac:dyDescent="0.25">
      <c r="B7" s="2" t="s">
        <v>3</v>
      </c>
      <c r="C7" s="8">
        <v>6.4999999999999996E-6</v>
      </c>
      <c r="D7" s="8"/>
      <c r="E7" s="9">
        <v>150</v>
      </c>
      <c r="F7" s="4">
        <f>C5</f>
        <v>252</v>
      </c>
      <c r="G7" s="5">
        <v>12</v>
      </c>
      <c r="H7" s="3" t="s">
        <v>5</v>
      </c>
    </row>
    <row r="8" spans="1:8" x14ac:dyDescent="0.25">
      <c r="B8" s="2" t="s">
        <v>3</v>
      </c>
      <c r="C8" s="6">
        <f>ROUND(C7*E7*F7*G7,2)</f>
        <v>2.95</v>
      </c>
    </row>
    <row r="10" spans="1:8" x14ac:dyDescent="0.25">
      <c r="A10" s="10" t="s">
        <v>7</v>
      </c>
    </row>
    <row r="11" spans="1:8" x14ac:dyDescent="0.25">
      <c r="B11" s="2" t="s">
        <v>1</v>
      </c>
      <c r="C11" s="7">
        <f>120.5+96</f>
        <v>216.5</v>
      </c>
      <c r="D11" s="3" t="s">
        <v>2</v>
      </c>
    </row>
    <row r="12" spans="1:8" x14ac:dyDescent="0.25">
      <c r="B12" s="2" t="s">
        <v>3</v>
      </c>
      <c r="C12" s="3" t="s">
        <v>4</v>
      </c>
    </row>
    <row r="13" spans="1:8" x14ac:dyDescent="0.25">
      <c r="B13" s="2" t="s">
        <v>3</v>
      </c>
      <c r="C13" s="8">
        <v>6.4999999999999996E-6</v>
      </c>
      <c r="D13" s="8"/>
      <c r="E13" s="9">
        <v>150</v>
      </c>
      <c r="F13" s="4">
        <f>C11</f>
        <v>216.5</v>
      </c>
      <c r="G13" s="5">
        <v>12</v>
      </c>
      <c r="H13" s="3" t="s">
        <v>5</v>
      </c>
    </row>
    <row r="14" spans="1:8" x14ac:dyDescent="0.25">
      <c r="B14" s="2" t="s">
        <v>3</v>
      </c>
      <c r="C14" s="6">
        <f>ROUND(C13*E13*F13*G13,2)</f>
        <v>2.5299999999999998</v>
      </c>
    </row>
  </sheetData>
  <mergeCells count="2">
    <mergeCell ref="C7:D7"/>
    <mergeCell ref="C13:D13"/>
  </mergeCells>
  <dataValidations count="1">
    <dataValidation type="list" allowBlank="1" showInputMessage="1" showErrorMessage="1" sqref="C7 C13" xr:uid="{A1CB5CDD-4D7E-42AA-BEE2-30E5FB43AA02}">
      <formula1>"0.000006,0.0000065"</formula1>
    </dataValidation>
  </dataValidations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Movement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Trivoli</dc:creator>
  <cp:lastModifiedBy>Raymond Trivoli</cp:lastModifiedBy>
  <dcterms:created xsi:type="dcterms:W3CDTF">2023-08-23T13:37:30Z</dcterms:created>
  <dcterms:modified xsi:type="dcterms:W3CDTF">2023-08-23T13:52:24Z</dcterms:modified>
</cp:coreProperties>
</file>